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445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31" i="3" l="1"/>
  <c r="F11" i="3" l="1"/>
  <c r="D18" i="3"/>
  <c r="D29" i="3"/>
  <c r="D28" i="3" s="1"/>
  <c r="D25" i="3"/>
  <c r="D22" i="3"/>
  <c r="D12" i="3"/>
  <c r="D32" i="3" l="1"/>
  <c r="D10" i="3"/>
  <c r="E11" i="3"/>
  <c r="E12" i="3" s="1"/>
  <c r="D30" i="3"/>
  <c r="D14" i="3"/>
  <c r="D13" i="3" s="1"/>
  <c r="D21" i="3"/>
  <c r="D24" i="3"/>
  <c r="D33" i="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<sst xmlns="http://schemas.openxmlformats.org/spreadsheetml/2006/main" count="55" uniqueCount="52">
  <si>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</si>
  <si>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</si>
  <si>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</si>
  <si>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</si>
  <si>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</si>
  <si>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</si>
  <si>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</si>
  <si>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</si>
  <si>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</si>
  <si>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</si>
  <si>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</si>
  <si>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</si>
  <si>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</si>
  <si>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</si>
  <si>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</si>
  <si>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</si>
  <si>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</si>
  <si>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</si>
  <si>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</si>
  <si>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</si>
  <si>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</si>
  <si>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</si>
  <si>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</si>
  <si>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</si>
  <si>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</si>
  <si>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</si>
  <si>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</si>
  <si>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</si>
  <si>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</si>
  <si>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</si>
  <si>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</si>
  <si>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</si>
  <si>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</si>
  <si>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</si>
  <si>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</si>
  <si>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</si>
  <si>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</si>
  <si>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</si>
  <si>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</si>
  <si>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</si>
  <si>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</si>
  <si>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</si>
  <si>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</si>
  <si>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</si>
  <si>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</si>
  <si>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</si>
  <si>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</si>
  <si>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</si>
  <si>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</si>
  <si>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</si>
  <si>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            Приложение 10</t>
  </si>
  <si>
    <t xml:space="preserve">                                                                                                                                от 25.06.2014 № 474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</si>
</sst>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"/>
  <sheetViews>
    <sheetView tabSelected="1" view="pageBreakPreview" zoomScaleSheetLayoutView="100" workbookViewId="0">
      <selection activeCell="C14" sqref="C14"/>
    </sheetView>
  </sheetViews>
  <sheetFormatPr defaultRowHeight="12.75" x14ac:dyDescent="0.2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 x14ac:dyDescent="0.2">
      <c r="C1" s="43"/>
      <c r="D1" s="43"/>
    </row>
    <row r="2" spans="1:6" x14ac:dyDescent="0.2">
      <c r="C2" s="57" t="s">
        <v>50</v>
      </c>
      <c r="D2" s="58"/>
      <c r="E2" s="58"/>
    </row>
    <row r="3" spans="1:6" ht="15.75" customHeight="1" x14ac:dyDescent="0.2">
      <c r="C3" s="59" t="s">
        <v>49</v>
      </c>
      <c r="D3" s="58"/>
      <c r="E3" s="40"/>
    </row>
    <row r="4" spans="1:6" x14ac:dyDescent="0.2">
      <c r="C4" s="57" t="s">
        <v>51</v>
      </c>
      <c r="D4" s="58"/>
      <c r="E4" s="40"/>
    </row>
    <row r="6" spans="1:6" ht="45.75" customHeight="1" x14ac:dyDescent="0.25">
      <c r="A6" s="56" t="s">
        <v>46</v>
      </c>
      <c r="B6" s="56"/>
      <c r="C6" s="56"/>
      <c r="D6" s="56"/>
    </row>
    <row r="7" spans="1:6" ht="14.25" customHeight="1" thickBot="1" x14ac:dyDescent="0.25">
      <c r="D7" s="1" t="s">
        <v>2</v>
      </c>
    </row>
    <row r="8" spans="1:6" ht="48.75" customHeight="1" thickBot="1" x14ac:dyDescent="0.25">
      <c r="A8" s="54" t="s">
        <v>4</v>
      </c>
      <c r="B8" s="55"/>
      <c r="C8" s="21" t="s">
        <v>5</v>
      </c>
      <c r="D8" s="3" t="s">
        <v>44</v>
      </c>
    </row>
    <row r="9" spans="1:6" ht="13.5" customHeight="1" thickBot="1" x14ac:dyDescent="0.25">
      <c r="A9" s="62">
        <v>1</v>
      </c>
      <c r="B9" s="63"/>
      <c r="C9" s="22">
        <v>2</v>
      </c>
      <c r="D9" s="4">
        <v>3</v>
      </c>
    </row>
    <row r="10" spans="1:6" ht="13.5" customHeight="1" thickBot="1" x14ac:dyDescent="0.25">
      <c r="A10" s="62" t="s">
        <v>24</v>
      </c>
      <c r="B10" s="64"/>
      <c r="C10" s="22" t="s">
        <v>23</v>
      </c>
      <c r="D10" s="23">
        <f>D11+D12</f>
        <v>23972</v>
      </c>
    </row>
    <row r="11" spans="1:6" ht="30" customHeight="1" thickBot="1" x14ac:dyDescent="0.25">
      <c r="A11" s="46" t="s">
        <v>25</v>
      </c>
      <c r="B11" s="47"/>
      <c r="C11" s="24" t="s">
        <v>45</v>
      </c>
      <c r="D11" s="5">
        <v>57852</v>
      </c>
      <c r="E11" s="2">
        <f>D11+D15+D16</f>
        <v>176542.8</v>
      </c>
      <c r="F11" s="39">
        <f>D11+D15</f>
        <v>126542.8</v>
      </c>
    </row>
    <row r="12" spans="1:6" ht="30" customHeight="1" thickBot="1" x14ac:dyDescent="0.25">
      <c r="A12" s="48" t="s">
        <v>27</v>
      </c>
      <c r="B12" s="49"/>
      <c r="C12" s="25" t="s">
        <v>28</v>
      </c>
      <c r="D12" s="5">
        <f>-33880</f>
        <v>-33880</v>
      </c>
      <c r="E12" s="2">
        <f>222423.3-E11</f>
        <v>45880.5</v>
      </c>
    </row>
    <row r="13" spans="1:6" ht="29.25" customHeight="1" thickBot="1" x14ac:dyDescent="0.25">
      <c r="A13" s="50" t="s">
        <v>13</v>
      </c>
      <c r="B13" s="51"/>
      <c r="C13" s="26" t="s">
        <v>12</v>
      </c>
      <c r="D13" s="6">
        <f>D14+D18</f>
        <v>-34253.800000000003</v>
      </c>
    </row>
    <row r="14" spans="1:6" ht="29.25" customHeight="1" x14ac:dyDescent="0.2">
      <c r="A14" s="52" t="s">
        <v>40</v>
      </c>
      <c r="B14" s="53"/>
      <c r="C14" s="27" t="s">
        <v>31</v>
      </c>
      <c r="D14" s="7">
        <f>D15+D16+D17</f>
        <v>118690.8</v>
      </c>
    </row>
    <row r="15" spans="1:6" ht="41.25" customHeight="1" x14ac:dyDescent="0.2">
      <c r="A15" s="44" t="s">
        <v>41</v>
      </c>
      <c r="B15" s="45"/>
      <c r="C15" s="28" t="s">
        <v>33</v>
      </c>
      <c r="D15" s="8">
        <v>68690.8</v>
      </c>
    </row>
    <row r="16" spans="1:6" ht="42.75" customHeight="1" x14ac:dyDescent="0.2">
      <c r="A16" s="44" t="s">
        <v>41</v>
      </c>
      <c r="B16" s="45"/>
      <c r="C16" s="28" t="s">
        <v>47</v>
      </c>
      <c r="D16" s="8">
        <v>50000</v>
      </c>
    </row>
    <row r="17" spans="1:5" ht="33.75" hidden="1" customHeight="1" x14ac:dyDescent="0.2">
      <c r="A17" s="44" t="s">
        <v>14</v>
      </c>
      <c r="B17" s="45"/>
      <c r="C17" s="28" t="s">
        <v>22</v>
      </c>
      <c r="D17" s="9"/>
    </row>
    <row r="18" spans="1:5" ht="36" customHeight="1" x14ac:dyDescent="0.2">
      <c r="A18" s="44" t="s">
        <v>42</v>
      </c>
      <c r="B18" s="45"/>
      <c r="C18" s="28" t="s">
        <v>30</v>
      </c>
      <c r="D18" s="10">
        <f>D19+D20</f>
        <v>-152944.6</v>
      </c>
    </row>
    <row r="19" spans="1:5" ht="41.25" customHeight="1" x14ac:dyDescent="0.2">
      <c r="A19" s="44" t="s">
        <v>43</v>
      </c>
      <c r="B19" s="45"/>
      <c r="C19" s="28" t="s">
        <v>34</v>
      </c>
      <c r="D19" s="11">
        <v>-102944.6</v>
      </c>
    </row>
    <row r="20" spans="1:5" ht="39" customHeight="1" thickBot="1" x14ac:dyDescent="0.25">
      <c r="A20" s="44" t="s">
        <v>43</v>
      </c>
      <c r="B20" s="45"/>
      <c r="C20" s="28" t="s">
        <v>48</v>
      </c>
      <c r="D20" s="12">
        <v>-50000</v>
      </c>
    </row>
    <row r="21" spans="1:5" ht="15" customHeight="1" thickBot="1" x14ac:dyDescent="0.25">
      <c r="A21" s="50" t="s">
        <v>7</v>
      </c>
      <c r="B21" s="51"/>
      <c r="C21" s="29" t="s">
        <v>32</v>
      </c>
      <c r="D21" s="13">
        <f>D25+D28+D22</f>
        <v>10539.400000000009</v>
      </c>
    </row>
    <row r="22" spans="1:5" ht="27" customHeight="1" x14ac:dyDescent="0.2">
      <c r="A22" s="65" t="s">
        <v>38</v>
      </c>
      <c r="B22" s="66"/>
      <c r="C22" s="30" t="s">
        <v>39</v>
      </c>
      <c r="D22" s="14">
        <f>D23</f>
        <v>250</v>
      </c>
    </row>
    <row r="23" spans="1:5" ht="31.5" customHeight="1" x14ac:dyDescent="0.2">
      <c r="A23" s="41" t="s">
        <v>37</v>
      </c>
      <c r="B23" s="42"/>
      <c r="C23" s="30" t="s">
        <v>26</v>
      </c>
      <c r="D23" s="15">
        <v>250</v>
      </c>
    </row>
    <row r="24" spans="1:5" ht="30" customHeight="1" x14ac:dyDescent="0.2">
      <c r="A24" s="44" t="s">
        <v>8</v>
      </c>
      <c r="B24" s="45"/>
      <c r="C24" s="31" t="s">
        <v>9</v>
      </c>
      <c r="D24" s="16">
        <f>D25+D28</f>
        <v>10289.400000000009</v>
      </c>
    </row>
    <row r="25" spans="1:5" ht="27.75" customHeight="1" x14ac:dyDescent="0.2">
      <c r="A25" s="44" t="s">
        <v>10</v>
      </c>
      <c r="B25" s="45"/>
      <c r="C25" s="32" t="s">
        <v>11</v>
      </c>
      <c r="D25" s="14">
        <f>D26+D27</f>
        <v>78980.200000000012</v>
      </c>
    </row>
    <row r="26" spans="1:5" ht="41.25" customHeight="1" x14ac:dyDescent="0.2">
      <c r="A26" s="44" t="s">
        <v>15</v>
      </c>
      <c r="B26" s="45"/>
      <c r="C26" s="33" t="s">
        <v>35</v>
      </c>
      <c r="D26" s="11">
        <v>78972.600000000006</v>
      </c>
    </row>
    <row r="27" spans="1:5" ht="37.5" customHeight="1" x14ac:dyDescent="0.2">
      <c r="A27" s="44" t="s">
        <v>15</v>
      </c>
      <c r="B27" s="45"/>
      <c r="C27" s="33" t="s">
        <v>29</v>
      </c>
      <c r="D27" s="11">
        <v>7.6</v>
      </c>
    </row>
    <row r="28" spans="1:5" ht="24" customHeight="1" x14ac:dyDescent="0.2">
      <c r="A28" s="44" t="s">
        <v>16</v>
      </c>
      <c r="B28" s="45"/>
      <c r="C28" s="34" t="s">
        <v>17</v>
      </c>
      <c r="D28" s="14">
        <f>D29</f>
        <v>-68690.8</v>
      </c>
    </row>
    <row r="29" spans="1:5" ht="36.75" customHeight="1" thickBot="1" x14ac:dyDescent="0.25">
      <c r="A29" s="67" t="s">
        <v>18</v>
      </c>
      <c r="B29" s="68"/>
      <c r="C29" s="33" t="s">
        <v>36</v>
      </c>
      <c r="D29" s="11">
        <f>-D15</f>
        <v>-68690.8</v>
      </c>
    </row>
    <row r="30" spans="1:5" ht="21.75" customHeight="1" thickBot="1" x14ac:dyDescent="0.25">
      <c r="A30" s="50" t="s">
        <v>3</v>
      </c>
      <c r="B30" s="51"/>
      <c r="C30" s="35" t="s">
        <v>19</v>
      </c>
      <c r="D30" s="17">
        <f>D31+D32</f>
        <v>48724.700000000186</v>
      </c>
      <c r="E30" s="2"/>
    </row>
    <row r="31" spans="1:5" ht="27.75" customHeight="1" x14ac:dyDescent="0.2">
      <c r="A31" s="52" t="s">
        <v>20</v>
      </c>
      <c r="B31" s="53"/>
      <c r="C31" s="36" t="s">
        <v>0</v>
      </c>
      <c r="D31" s="18">
        <f>-3665400.4-D11-D15-D23-D26-D27-D16</f>
        <v>-3921173.4</v>
      </c>
    </row>
    <row r="32" spans="1:5" ht="34.5" customHeight="1" thickBot="1" x14ac:dyDescent="0.25">
      <c r="A32" s="67" t="s">
        <v>6</v>
      </c>
      <c r="B32" s="68"/>
      <c r="C32" s="37" t="s">
        <v>1</v>
      </c>
      <c r="D32" s="19">
        <f>3714382.7-D12-D19-D29-D20</f>
        <v>3969898.1</v>
      </c>
    </row>
    <row r="33" spans="1:6" ht="30" customHeight="1" thickBot="1" x14ac:dyDescent="0.25">
      <c r="A33" s="60"/>
      <c r="B33" s="61"/>
      <c r="C33" s="38" t="s">
        <v>21</v>
      </c>
      <c r="D33" s="20">
        <f>D13+D21+D30+D10</f>
        <v>48982.300000000192</v>
      </c>
      <c r="E33" s="2"/>
    </row>
    <row r="34" spans="1:6" x14ac:dyDescent="0.2">
      <c r="D34" s="2"/>
    </row>
    <row r="36" spans="1:6" x14ac:dyDescent="0.2">
      <c r="D36" s="2"/>
      <c r="F36" s="2"/>
    </row>
    <row r="37" spans="1:6" x14ac:dyDescent="0.2">
      <c r="D37" s="2"/>
    </row>
    <row r="38" spans="1:6" x14ac:dyDescent="0.2">
      <c r="B38" s="2"/>
    </row>
    <row r="39" spans="1:6" x14ac:dyDescent="0.2">
      <c r="B39" s="2"/>
    </row>
    <row r="40" spans="1:6" x14ac:dyDescent="0.2">
      <c r="B40" s="2"/>
    </row>
    <row r="41" spans="1:6" x14ac:dyDescent="0.2">
      <c r="B41" s="2"/>
    </row>
    <row r="44" spans="1:6" x14ac:dyDescent="0.2">
      <c r="B44" s="2"/>
    </row>
    <row r="45" spans="1:6" x14ac:dyDescent="0.2">
      <c r="B45" s="2"/>
    </row>
    <row r="46" spans="1:6" x14ac:dyDescent="0.2">
      <c r="B46" s="2"/>
    </row>
    <row r="47" spans="1:6" x14ac:dyDescent="0.2">
      <c r="B47" s="2"/>
    </row>
    <row r="48" spans="1:6" x14ac:dyDescent="0.2">
      <c r="B48" s="2"/>
      <c r="C48" s="2"/>
    </row>
  </sheetData>
  <customSheetViews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2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3"/>
      <headerFooter alignWithMargins="0"/>
    </customSheetView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83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2014-06-24T05:16:17Z</cp:lastPrinted>
  <dcterms:created xsi:type="dcterms:W3CDTF">1996-10-08T23:32:33Z</dcterms:created>
  <dcterms:modified xsi:type="dcterms:W3CDTF">2014-06-24T05:16:34Z</dcterms:modified>
</cp:coreProperties>
</file>